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своение степени качества" sheetId="1" r:id="rId1"/>
    <sheet name="Динамика итоговой бальной оценк" sheetId="2" r:id="rId2"/>
    <sheet name="Лист3" sheetId="3" r:id="rId3"/>
  </sheets>
  <definedNames>
    <definedName name="_xlnm.Print_Area" localSheetId="1">'Динамика итоговой бальной оценк'!$A$1:$R$20</definedName>
  </definedNames>
  <calcPr calcId="124519"/>
</workbook>
</file>

<file path=xl/calcChain.xml><?xml version="1.0" encoding="utf-8"?>
<calcChain xmlns="http://schemas.openxmlformats.org/spreadsheetml/2006/main">
  <c r="H22" i="1"/>
  <c r="H23" s="1"/>
  <c r="H24" s="1"/>
  <c r="G22"/>
  <c r="G23" s="1"/>
  <c r="G24" s="1"/>
  <c r="F22"/>
  <c r="F23" s="1"/>
  <c r="F24" s="1"/>
  <c r="F25" l="1"/>
  <c r="F26"/>
</calcChain>
</file>

<file path=xl/sharedStrings.xml><?xml version="1.0" encoding="utf-8"?>
<sst xmlns="http://schemas.openxmlformats.org/spreadsheetml/2006/main" count="50" uniqueCount="48">
  <si>
    <t>№ п.п</t>
  </si>
  <si>
    <t>код показателя</t>
  </si>
  <si>
    <t>оценка по ГРБС</t>
  </si>
  <si>
    <t>комитет культуры</t>
  </si>
  <si>
    <t>комитет образования</t>
  </si>
  <si>
    <t xml:space="preserve">комитет по финансам </t>
  </si>
  <si>
    <r>
      <rPr>
        <b/>
        <sz val="14"/>
        <color theme="1"/>
        <rFont val="Calibri"/>
        <family val="2"/>
        <charset val="204"/>
        <scheme val="minor"/>
      </rPr>
      <t>Р</t>
    </r>
    <r>
      <rPr>
        <b/>
        <sz val="8"/>
        <color theme="1"/>
        <rFont val="Calibri"/>
        <family val="2"/>
        <charset val="204"/>
        <scheme val="minor"/>
      </rPr>
      <t>1</t>
    </r>
  </si>
  <si>
    <r>
      <rPr>
        <b/>
        <sz val="14"/>
        <color theme="1"/>
        <rFont val="Calibri"/>
        <family val="2"/>
        <charset val="204"/>
        <scheme val="minor"/>
      </rPr>
      <t>Р</t>
    </r>
    <r>
      <rPr>
        <b/>
        <sz val="8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</si>
  <si>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Р</t>
    </r>
    <r>
      <rPr>
        <b/>
        <sz val="8"/>
        <color theme="1"/>
        <rFont val="Calibri"/>
        <family val="2"/>
        <charset val="204"/>
        <scheme val="minor"/>
      </rPr>
      <t>5</t>
    </r>
  </si>
  <si>
    <r>
      <rPr>
        <b/>
        <sz val="14"/>
        <color theme="1"/>
        <rFont val="Calibri"/>
        <family val="2"/>
        <charset val="204"/>
        <scheme val="minor"/>
      </rPr>
      <t>Р</t>
    </r>
    <r>
      <rPr>
        <b/>
        <sz val="8"/>
        <color theme="1"/>
        <rFont val="Calibri"/>
        <family val="2"/>
        <charset val="204"/>
        <scheme val="minor"/>
      </rPr>
      <t>6</t>
    </r>
  </si>
  <si>
    <r>
      <rPr>
        <b/>
        <sz val="14"/>
        <color theme="1"/>
        <rFont val="Calibri"/>
        <family val="2"/>
        <charset val="204"/>
        <scheme val="minor"/>
      </rPr>
      <t>Р</t>
    </r>
    <r>
      <rPr>
        <b/>
        <sz val="8"/>
        <color theme="1"/>
        <rFont val="Calibri"/>
        <family val="2"/>
        <charset val="204"/>
        <scheme val="minor"/>
      </rPr>
      <t>7</t>
    </r>
  </si>
  <si>
    <r>
      <rPr>
        <b/>
        <sz val="14"/>
        <color theme="1"/>
        <rFont val="Calibri"/>
        <family val="2"/>
        <charset val="204"/>
        <scheme val="minor"/>
      </rPr>
      <t>Р</t>
    </r>
    <r>
      <rPr>
        <b/>
        <sz val="8"/>
        <color theme="1"/>
        <rFont val="Calibri"/>
        <family val="2"/>
        <charset val="204"/>
        <scheme val="minor"/>
      </rPr>
      <t>8</t>
    </r>
  </si>
  <si>
    <r>
      <rPr>
        <b/>
        <sz val="14"/>
        <color theme="1"/>
        <rFont val="Calibri"/>
        <family val="2"/>
        <charset val="204"/>
        <scheme val="minor"/>
      </rPr>
      <t>Р</t>
    </r>
    <r>
      <rPr>
        <b/>
        <sz val="8"/>
        <color theme="1"/>
        <rFont val="Calibri"/>
        <family val="2"/>
        <charset val="204"/>
        <scheme val="minor"/>
      </rPr>
      <t>9</t>
    </r>
  </si>
  <si>
    <r>
      <rPr>
        <b/>
        <sz val="14"/>
        <color theme="1"/>
        <rFont val="Calibri"/>
        <family val="2"/>
        <charset val="204"/>
        <scheme val="minor"/>
      </rPr>
      <t>Р</t>
    </r>
    <r>
      <rPr>
        <b/>
        <sz val="8"/>
        <color theme="1"/>
        <rFont val="Calibri"/>
        <family val="2"/>
        <charset val="204"/>
        <scheme val="minor"/>
      </rPr>
      <t>10</t>
    </r>
  </si>
  <si>
    <r>
      <rPr>
        <b/>
        <sz val="14"/>
        <color theme="1"/>
        <rFont val="Calibri"/>
        <family val="2"/>
        <charset val="204"/>
        <scheme val="minor"/>
      </rPr>
      <t>Р</t>
    </r>
    <r>
      <rPr>
        <b/>
        <sz val="8"/>
        <color theme="1"/>
        <rFont val="Calibri"/>
        <family val="2"/>
        <charset val="204"/>
        <scheme val="minor"/>
      </rPr>
      <t>11</t>
    </r>
  </si>
  <si>
    <r>
      <rPr>
        <b/>
        <sz val="14"/>
        <color theme="1"/>
        <rFont val="Calibri"/>
        <family val="2"/>
        <charset val="204"/>
        <scheme val="minor"/>
      </rPr>
      <t>Р</t>
    </r>
    <r>
      <rPr>
        <b/>
        <sz val="8"/>
        <color theme="1"/>
        <rFont val="Calibri"/>
        <family val="2"/>
        <charset val="204"/>
        <scheme val="minor"/>
      </rPr>
      <t>12</t>
    </r>
  </si>
  <si>
    <r>
      <rPr>
        <b/>
        <sz val="14"/>
        <color theme="1"/>
        <rFont val="Calibri"/>
        <family val="2"/>
        <charset val="204"/>
        <scheme val="minor"/>
      </rPr>
      <t>Р</t>
    </r>
    <r>
      <rPr>
        <b/>
        <sz val="8"/>
        <color theme="1"/>
        <rFont val="Calibri"/>
        <family val="2"/>
        <charset val="204"/>
        <scheme val="minor"/>
      </rPr>
      <t>15</t>
    </r>
  </si>
  <si>
    <r>
      <rPr>
        <b/>
        <sz val="14"/>
        <color theme="1"/>
        <rFont val="Calibri"/>
        <family val="2"/>
        <charset val="204"/>
        <scheme val="minor"/>
      </rPr>
      <t>Р</t>
    </r>
    <r>
      <rPr>
        <b/>
        <sz val="8"/>
        <color theme="1"/>
        <rFont val="Calibri"/>
        <family val="2"/>
        <charset val="204"/>
        <scheme val="minor"/>
      </rPr>
      <t>16</t>
    </r>
  </si>
  <si>
    <r>
      <rPr>
        <b/>
        <sz val="14"/>
        <color theme="1"/>
        <rFont val="Calibri"/>
        <family val="2"/>
        <charset val="204"/>
        <scheme val="minor"/>
      </rPr>
      <t>Р</t>
    </r>
    <r>
      <rPr>
        <b/>
        <sz val="8"/>
        <color theme="1"/>
        <rFont val="Calibri"/>
        <family val="2"/>
        <charset val="204"/>
        <scheme val="minor"/>
      </rPr>
      <t>17</t>
    </r>
  </si>
  <si>
    <r>
      <rPr>
        <b/>
        <sz val="14"/>
        <color theme="1"/>
        <rFont val="Calibri"/>
        <family val="2"/>
        <charset val="204"/>
        <scheme val="minor"/>
      </rPr>
      <t>Р</t>
    </r>
    <r>
      <rPr>
        <b/>
        <sz val="8"/>
        <color theme="1"/>
        <rFont val="Calibri"/>
        <family val="2"/>
        <charset val="204"/>
        <scheme val="minor"/>
      </rPr>
      <t>19</t>
    </r>
  </si>
  <si>
    <r>
      <rPr>
        <b/>
        <sz val="14"/>
        <color theme="1"/>
        <rFont val="Calibri"/>
        <family val="2"/>
        <charset val="204"/>
        <scheme val="minor"/>
      </rPr>
      <t>Р</t>
    </r>
    <r>
      <rPr>
        <b/>
        <sz val="8"/>
        <color theme="1"/>
        <rFont val="Calibri"/>
        <family val="2"/>
        <charset val="204"/>
        <scheme val="minor"/>
      </rPr>
      <t>20</t>
    </r>
  </si>
  <si>
    <r>
      <rPr>
        <b/>
        <sz val="14"/>
        <color theme="1"/>
        <rFont val="Calibri"/>
        <family val="2"/>
        <charset val="204"/>
        <scheme val="minor"/>
      </rPr>
      <t>Р</t>
    </r>
    <r>
      <rPr>
        <b/>
        <sz val="8"/>
        <color theme="1"/>
        <rFont val="Calibri"/>
        <family val="2"/>
        <charset val="204"/>
        <scheme val="minor"/>
      </rPr>
      <t>21</t>
    </r>
  </si>
  <si>
    <r>
      <rPr>
        <b/>
        <sz val="14"/>
        <color theme="1"/>
        <rFont val="Calibri"/>
        <family val="2"/>
        <charset val="204"/>
        <scheme val="minor"/>
      </rPr>
      <t>Р</t>
    </r>
    <r>
      <rPr>
        <b/>
        <sz val="8"/>
        <color theme="1"/>
        <rFont val="Calibri"/>
        <family val="2"/>
        <charset val="204"/>
        <scheme val="minor"/>
      </rPr>
      <t>22</t>
    </r>
  </si>
  <si>
    <t>итоговая бальная оценка</t>
  </si>
  <si>
    <t>сумма бальных оценок</t>
  </si>
  <si>
    <t>среднеарифметическое</t>
  </si>
  <si>
    <t>стандартное отклонение</t>
  </si>
  <si>
    <t>комитет по финансам</t>
  </si>
  <si>
    <t>Бальная оценка согласно Приложения 1,3</t>
  </si>
  <si>
    <t>оценка с примен.коэф.сложности</t>
  </si>
  <si>
    <t>интервалы</t>
  </si>
  <si>
    <t>степень</t>
  </si>
  <si>
    <t>ГРБС</t>
  </si>
  <si>
    <t>Динамика в абсолютном выражении в сравнении с периодом предшествующем отчетному</t>
  </si>
  <si>
    <t>Динамика в относительном выражении в сравнении с периодом предшествующем отчетному</t>
  </si>
  <si>
    <t>Оценка качества управления муниципальными финансами за 2025  год</t>
  </si>
  <si>
    <t>Присвоение степени качества за 2025 г.</t>
  </si>
  <si>
    <t>69,4 +2/3*6,3=73,6</t>
  </si>
  <si>
    <t>69,4 -2/3*6,3=65,2</t>
  </si>
  <si>
    <t>0    - 65,2</t>
  </si>
  <si>
    <t>65,2   -  73,6</t>
  </si>
  <si>
    <t>73,6  -  100</t>
  </si>
  <si>
    <t>1. Комитет культуры: Динамика итоговой бальной оценки качества в абсолютном выражении (Da)=71,4-86,4=-15,0</t>
  </si>
  <si>
    <t>2. Комитет образования: Динамика итоговой бальной оценки качества в абсолютном выражении (Da)=74,4-91,6=-17,2</t>
  </si>
  <si>
    <t>3. Комитет по финансам: Динамика итоговой бальной оценки качества в абсолютном выражении (Da)=62,4-78,8=-16,4</t>
  </si>
  <si>
    <t>1. Комитет культуры: Динамика итоговой бальной оценки качества в относительном выражении (Dо)=-15,0/86,4*100=-17,4</t>
  </si>
  <si>
    <t>2. Комитет образования: Динамика итоговой бальной оценки качества в относительном выражении (Dо)=-17,2/91,6*100=-18,8</t>
  </si>
  <si>
    <t>3. Комитет по финансам: Динамика итоговой бальной оценки качества в относительном выражении (Dо)=-16,4/78,8*100=-20,8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</si>
</sst>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/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/>
    <xf numFmtId="0" fontId="0" fillId="0" borderId="1" xfId="0" applyNumberFormat="1" applyFill="1" applyBorder="1" applyAlignment="1">
      <alignment horizontal="center" vertical="center"/>
    </xf>
    <xf numFmtId="0" fontId="4" fillId="0" borderId="0" xfId="0" applyFont="1"/>
    <xf numFmtId="0" fontId="1" fillId="0" borderId="7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D1:N26"/>
  <sheetViews>
    <sheetView tabSelected="1" workbookViewId="0">
      <selection activeCell="N20" sqref="N20"/>
    </sheetView>
  </sheetViews>
  <sheetFormatPr defaultRowHeight="15"/>
  <cols>
    <col min="5" max="5" width="15.140625" customWidth="1"/>
    <col min="6" max="6" width="18.42578125" customWidth="1"/>
    <col min="7" max="7" width="19.42578125" customWidth="1"/>
    <col min="8" max="8" width="21.140625" customWidth="1"/>
    <col min="12" max="12" width="18.28515625" customWidth="1"/>
    <col min="13" max="13" width="10.85546875" customWidth="1"/>
    <col min="14" max="14" width="35.140625" customWidth="1"/>
  </cols>
  <sheetData>
    <row r="1" spans="4:14" ht="33" customHeight="1">
      <c r="H1" s="6" t="s">
        <v>35</v>
      </c>
      <c r="I1" s="6"/>
      <c r="J1" s="6"/>
      <c r="K1" s="6"/>
      <c r="L1" s="6"/>
      <c r="M1" s="6"/>
    </row>
    <row r="2" spans="4:14" ht="32.25" customHeight="1">
      <c r="D2" s="23" t="s">
        <v>28</v>
      </c>
      <c r="E2" s="23"/>
      <c r="F2" s="23"/>
      <c r="G2" s="23"/>
      <c r="H2" s="23"/>
    </row>
    <row r="3" spans="4:14" ht="24" customHeight="1">
      <c r="D3" s="19" t="s">
        <v>0</v>
      </c>
      <c r="E3" s="19" t="s">
        <v>1</v>
      </c>
      <c r="F3" s="16" t="s">
        <v>2</v>
      </c>
      <c r="G3" s="17"/>
      <c r="H3" s="18"/>
    </row>
    <row r="4" spans="4:14" ht="34.5" customHeight="1">
      <c r="D4" s="20"/>
      <c r="E4" s="20"/>
      <c r="F4" s="11" t="s">
        <v>3</v>
      </c>
      <c r="G4" s="11" t="s">
        <v>4</v>
      </c>
      <c r="H4" s="11" t="s">
        <v>5</v>
      </c>
    </row>
    <row r="5" spans="4:14" ht="20.25" customHeight="1">
      <c r="D5" s="3">
        <v>1</v>
      </c>
      <c r="E5" s="3" t="s">
        <v>6</v>
      </c>
      <c r="F5" s="1">
        <v>0</v>
      </c>
      <c r="G5" s="1">
        <v>0</v>
      </c>
      <c r="H5" s="1">
        <v>0</v>
      </c>
      <c r="L5" s="15" t="s">
        <v>36</v>
      </c>
      <c r="M5" s="15"/>
      <c r="N5" s="15"/>
    </row>
    <row r="6" spans="4:14" ht="19.5" customHeight="1">
      <c r="D6" s="3">
        <v>2</v>
      </c>
      <c r="E6" s="3" t="s">
        <v>7</v>
      </c>
      <c r="F6" s="1">
        <v>100</v>
      </c>
      <c r="G6" s="1">
        <v>100</v>
      </c>
      <c r="H6" s="1">
        <v>100</v>
      </c>
      <c r="L6" s="7" t="s">
        <v>30</v>
      </c>
      <c r="M6" s="7" t="s">
        <v>31</v>
      </c>
      <c r="N6" s="7" t="s">
        <v>32</v>
      </c>
    </row>
    <row r="7" spans="4:14" ht="21" customHeight="1">
      <c r="D7" s="3">
        <v>3</v>
      </c>
      <c r="E7" s="4" t="s">
        <v>8</v>
      </c>
      <c r="F7" s="1">
        <v>10</v>
      </c>
      <c r="G7" s="1">
        <v>10</v>
      </c>
      <c r="H7" s="1">
        <v>10</v>
      </c>
      <c r="L7" s="8" t="s">
        <v>41</v>
      </c>
      <c r="M7" s="8">
        <v>1</v>
      </c>
      <c r="N7" s="8" t="s">
        <v>4</v>
      </c>
    </row>
    <row r="8" spans="4:14" ht="21" customHeight="1">
      <c r="D8" s="3">
        <v>4</v>
      </c>
      <c r="E8" s="3" t="s">
        <v>9</v>
      </c>
      <c r="F8" s="1">
        <v>100</v>
      </c>
      <c r="G8" s="1">
        <v>100</v>
      </c>
      <c r="H8" s="1">
        <v>100</v>
      </c>
      <c r="L8" s="9" t="s">
        <v>40</v>
      </c>
      <c r="M8" s="9">
        <v>2</v>
      </c>
      <c r="N8" s="9" t="s">
        <v>3</v>
      </c>
    </row>
    <row r="9" spans="4:14" ht="19.5" customHeight="1">
      <c r="D9" s="3">
        <v>5</v>
      </c>
      <c r="E9" s="3" t="s">
        <v>10</v>
      </c>
      <c r="F9" s="1">
        <v>100</v>
      </c>
      <c r="G9" s="1">
        <v>50</v>
      </c>
      <c r="H9" s="1">
        <v>100</v>
      </c>
      <c r="L9" s="10" t="s">
        <v>39</v>
      </c>
      <c r="M9" s="10">
        <v>3</v>
      </c>
      <c r="N9" s="10" t="s">
        <v>27</v>
      </c>
    </row>
    <row r="10" spans="4:14" ht="20.25" customHeight="1">
      <c r="D10" s="3">
        <v>6</v>
      </c>
      <c r="E10" s="3" t="s">
        <v>11</v>
      </c>
      <c r="F10" s="1">
        <v>0</v>
      </c>
      <c r="G10" s="1">
        <v>50</v>
      </c>
      <c r="H10" s="1">
        <v>0</v>
      </c>
      <c r="L10" s="5"/>
      <c r="M10" s="5"/>
      <c r="N10" s="5"/>
    </row>
    <row r="11" spans="4:14" ht="21" customHeight="1">
      <c r="D11" s="3">
        <v>7</v>
      </c>
      <c r="E11" s="3" t="s">
        <v>12</v>
      </c>
      <c r="F11" s="1">
        <v>100</v>
      </c>
      <c r="G11" s="1">
        <v>100</v>
      </c>
      <c r="H11" s="1">
        <v>100</v>
      </c>
    </row>
    <row r="12" spans="4:14" ht="19.5" customHeight="1">
      <c r="D12" s="3">
        <v>8</v>
      </c>
      <c r="E12" s="3" t="s">
        <v>13</v>
      </c>
      <c r="F12" s="1">
        <v>100</v>
      </c>
      <c r="G12" s="1">
        <v>100</v>
      </c>
      <c r="H12" s="1">
        <v>100</v>
      </c>
    </row>
    <row r="13" spans="4:14" ht="18.75" customHeight="1">
      <c r="D13" s="3">
        <v>9</v>
      </c>
      <c r="E13" s="3" t="s">
        <v>14</v>
      </c>
      <c r="F13" s="1">
        <v>100</v>
      </c>
      <c r="G13" s="1">
        <v>100</v>
      </c>
      <c r="H13" s="1">
        <v>100</v>
      </c>
      <c r="L13" t="s">
        <v>37</v>
      </c>
    </row>
    <row r="14" spans="4:14" ht="23.25" customHeight="1">
      <c r="D14" s="3">
        <v>10</v>
      </c>
      <c r="E14" s="3" t="s">
        <v>15</v>
      </c>
      <c r="F14" s="1">
        <v>0</v>
      </c>
      <c r="G14" s="1">
        <v>0</v>
      </c>
      <c r="H14" s="1">
        <v>0</v>
      </c>
    </row>
    <row r="15" spans="4:14" ht="21.75" customHeight="1">
      <c r="D15" s="3">
        <v>11</v>
      </c>
      <c r="E15" s="3" t="s">
        <v>16</v>
      </c>
      <c r="F15" s="1">
        <v>100</v>
      </c>
      <c r="G15" s="1">
        <v>0</v>
      </c>
      <c r="H15" s="1">
        <v>100</v>
      </c>
      <c r="L15" t="s">
        <v>38</v>
      </c>
    </row>
    <row r="16" spans="4:14" ht="21.75" customHeight="1">
      <c r="D16" s="3">
        <v>12</v>
      </c>
      <c r="E16" s="3" t="s">
        <v>17</v>
      </c>
      <c r="F16" s="1">
        <v>100</v>
      </c>
      <c r="G16" s="1">
        <v>100</v>
      </c>
      <c r="H16" s="1">
        <v>100</v>
      </c>
    </row>
    <row r="17" spans="4:8" ht="18.75" customHeight="1">
      <c r="D17" s="3">
        <v>13</v>
      </c>
      <c r="E17" s="3" t="s">
        <v>18</v>
      </c>
      <c r="F17" s="1">
        <v>100</v>
      </c>
      <c r="G17" s="1">
        <v>100</v>
      </c>
      <c r="H17" s="1">
        <v>70</v>
      </c>
    </row>
    <row r="18" spans="4:8" ht="18.75">
      <c r="D18" s="3">
        <v>14</v>
      </c>
      <c r="E18" s="3" t="s">
        <v>19</v>
      </c>
      <c r="F18" s="2">
        <v>0</v>
      </c>
      <c r="G18" s="2">
        <v>100</v>
      </c>
      <c r="H18" s="2">
        <v>0</v>
      </c>
    </row>
    <row r="19" spans="4:8" ht="17.25" customHeight="1">
      <c r="D19" s="3">
        <v>15</v>
      </c>
      <c r="E19" s="3" t="s">
        <v>20</v>
      </c>
      <c r="F19" s="1">
        <v>100</v>
      </c>
      <c r="G19" s="1">
        <v>100</v>
      </c>
      <c r="H19" s="1">
        <v>0</v>
      </c>
    </row>
    <row r="20" spans="4:8" ht="24" customHeight="1">
      <c r="D20" s="3">
        <v>16</v>
      </c>
      <c r="E20" s="3" t="s">
        <v>21</v>
      </c>
      <c r="F20" s="2">
        <v>80</v>
      </c>
      <c r="G20" s="13">
        <v>60</v>
      </c>
      <c r="H20" s="2">
        <v>60</v>
      </c>
    </row>
    <row r="21" spans="4:8" ht="19.5" customHeight="1">
      <c r="D21" s="3">
        <v>17</v>
      </c>
      <c r="E21" s="3" t="s">
        <v>22</v>
      </c>
      <c r="F21" s="2">
        <v>100</v>
      </c>
      <c r="G21" s="2">
        <v>100</v>
      </c>
      <c r="H21" s="2">
        <v>100</v>
      </c>
    </row>
    <row r="22" spans="4:8" ht="30" customHeight="1">
      <c r="D22" s="16" t="s">
        <v>24</v>
      </c>
      <c r="E22" s="18"/>
      <c r="F22" s="12">
        <f>F5+F6+F7+F8+F9+F10+F11+F12+F13+F14+F15+F16+F17+F18+F19+F20+F21</f>
        <v>1190</v>
      </c>
      <c r="G22" s="12">
        <f>G5+G6+G7+G8+G9+G10+G11+G12+G13+G14+G15+G16+G17+G18+G19+G21+G20</f>
        <v>1170</v>
      </c>
      <c r="H22" s="12">
        <f>H5+H6+H7+H8+H9+H10+H11+H12+H13+H14+H15+H16+H17+H18+H19+H20+H21</f>
        <v>1040</v>
      </c>
    </row>
    <row r="23" spans="4:8" ht="25.5" customHeight="1">
      <c r="D23" s="16" t="s">
        <v>23</v>
      </c>
      <c r="E23" s="18"/>
      <c r="F23" s="12">
        <f>F22/17</f>
        <v>70</v>
      </c>
      <c r="G23" s="12">
        <f>G22/17</f>
        <v>68.82352941176471</v>
      </c>
      <c r="H23" s="12">
        <f>H22/17</f>
        <v>61.176470588235297</v>
      </c>
    </row>
    <row r="24" spans="4:8" ht="24.75" customHeight="1">
      <c r="D24" s="21" t="s">
        <v>29</v>
      </c>
      <c r="E24" s="22"/>
      <c r="F24" s="12">
        <f>F23*1*1.02</f>
        <v>71.400000000000006</v>
      </c>
      <c r="G24" s="12">
        <f>G23*1.04*1.04</f>
        <v>74.43952941176471</v>
      </c>
      <c r="H24" s="12">
        <f>H23*1.02*1</f>
        <v>62.400000000000006</v>
      </c>
    </row>
    <row r="25" spans="4:8">
      <c r="D25" s="16" t="s">
        <v>25</v>
      </c>
      <c r="E25" s="18"/>
      <c r="F25" s="16">
        <f>(F24+G24+H24)/3</f>
        <v>69.41317647058824</v>
      </c>
      <c r="G25" s="17"/>
      <c r="H25" s="18"/>
    </row>
    <row r="26" spans="4:8">
      <c r="D26" s="16" t="s">
        <v>26</v>
      </c>
      <c r="E26" s="18"/>
      <c r="F26" s="16">
        <f>STDEV(F24:H24)</f>
        <v>6.2608440259245999</v>
      </c>
      <c r="G26" s="17"/>
      <c r="H26" s="18"/>
    </row>
  </sheetData>
  <mergeCells count="12">
    <mergeCell ref="D23:E23"/>
    <mergeCell ref="D24:E24"/>
    <mergeCell ref="D2:H2"/>
    <mergeCell ref="D25:E25"/>
    <mergeCell ref="D26:E26"/>
    <mergeCell ref="F25:H25"/>
    <mergeCell ref="F26:H26"/>
    <mergeCell ref="L5:N5"/>
    <mergeCell ref="F3:H3"/>
    <mergeCell ref="D3:D4"/>
    <mergeCell ref="E3:E4"/>
    <mergeCell ref="D22:E22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O20"/>
  <sheetViews>
    <sheetView view="pageBreakPreview" zoomScale="60" workbookViewId="0">
      <selection activeCell="N31" sqref="N31"/>
    </sheetView>
  </sheetViews>
  <sheetFormatPr defaultRowHeight="15"/>
  <sheetData>
    <row r="2" spans="2:15">
      <c r="E2" s="5" t="s">
        <v>33</v>
      </c>
      <c r="F2" s="5"/>
      <c r="G2" s="5"/>
      <c r="H2" s="5"/>
      <c r="I2" s="5"/>
      <c r="J2" s="5"/>
      <c r="K2" s="5"/>
      <c r="L2" s="5"/>
      <c r="M2" s="5"/>
      <c r="N2" s="5"/>
    </row>
    <row r="4" spans="2:15" ht="18.75">
      <c r="B4" s="14" t="s">
        <v>42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2:15" ht="18.75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2:15" ht="18.75">
      <c r="B6" s="14" t="s">
        <v>43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2:15" ht="18.75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2:15" ht="18.75">
      <c r="B8" s="14" t="s">
        <v>44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14" spans="2:15">
      <c r="E14" s="5" t="s">
        <v>34</v>
      </c>
      <c r="F14" s="5"/>
      <c r="G14" s="5"/>
      <c r="H14" s="5"/>
      <c r="I14" s="5"/>
      <c r="J14" s="5"/>
      <c r="K14" s="5"/>
      <c r="L14" s="5"/>
      <c r="M14" s="5"/>
      <c r="N14" s="5"/>
      <c r="O14" s="5"/>
    </row>
    <row r="16" spans="2:15" ht="18.75">
      <c r="B16" s="14" t="s">
        <v>45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2:13" ht="18.75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2:13" ht="18.75">
      <c r="B18" s="14" t="s">
        <v>46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2:13" ht="18.75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2:13" ht="18.75">
      <c r="B20" s="14" t="s">
        <v>47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Присвоение степени качества</vt:lpstr>
      <vt:lpstr>Динамика итоговой бальной оценк</vt:lpstr>
      <vt:lpstr>Лист3</vt:lpstr>
      <vt:lpstr>'Динамика итоговой бальной оценк'!Область_печати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2026-04-24T07:54:15Z</dcterms:modified>
</cp:coreProperties>
</file>